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4215" windowHeight="7050"/>
  </bookViews>
  <sheets>
    <sheet name="Electricité" sheetId="1" r:id="rId1"/>
    <sheet name="Nourriture" sheetId="2" r:id="rId2"/>
    <sheet name="Sel+eau" sheetId="3" r:id="rId3"/>
  </sheets>
  <calcPr calcId="145621"/>
</workbook>
</file>

<file path=xl/calcChain.xml><?xml version="1.0" encoding="utf-8"?>
<calcChain xmlns="http://schemas.openxmlformats.org/spreadsheetml/2006/main">
  <c r="C3" i="3" l="1"/>
  <c r="C2" i="3"/>
  <c r="D4" i="3" l="1"/>
  <c r="E4" i="3" s="1"/>
  <c r="D3" i="3"/>
  <c r="E3" i="3" s="1"/>
  <c r="D2" i="3"/>
  <c r="E2" i="3" s="1"/>
  <c r="E5" i="3" l="1"/>
  <c r="C6" i="1"/>
  <c r="D6" i="1" s="1"/>
  <c r="E6" i="1" s="1"/>
  <c r="E5" i="1"/>
  <c r="E4" i="1"/>
  <c r="E3" i="1"/>
  <c r="E2" i="1"/>
  <c r="D5" i="1"/>
  <c r="D4" i="1"/>
  <c r="D3" i="1"/>
  <c r="D2" i="1"/>
  <c r="B5" i="1"/>
  <c r="C5" i="1" l="1"/>
  <c r="C3" i="1"/>
  <c r="C2" i="1"/>
  <c r="B4" i="1" l="1"/>
  <c r="C4" i="1" s="1"/>
  <c r="C7" i="1" s="1"/>
  <c r="D7" i="1" s="1"/>
  <c r="E7" i="1" s="1"/>
  <c r="B7" i="1" l="1"/>
</calcChain>
</file>

<file path=xl/sharedStrings.xml><?xml version="1.0" encoding="utf-8"?>
<sst xmlns="http://schemas.openxmlformats.org/spreadsheetml/2006/main" count="18" uniqueCount="18">
  <si>
    <t>Nom</t>
  </si>
  <si>
    <t>Consomation W/h</t>
  </si>
  <si>
    <t>Pompe remonté</t>
  </si>
  <si>
    <t>Ecumeur</t>
  </si>
  <si>
    <t>Brassage</t>
  </si>
  <si>
    <t>Eclairage</t>
  </si>
  <si>
    <t>Chauffage/refroidisement</t>
  </si>
  <si>
    <t>Total</t>
  </si>
  <si>
    <t>Prix edf Kw/h</t>
  </si>
  <si>
    <t>Prix jour</t>
  </si>
  <si>
    <t>W/jour</t>
  </si>
  <si>
    <t>Prix/an</t>
  </si>
  <si>
    <t>Evaporation</t>
  </si>
  <si>
    <t>eau connsomer/mois</t>
  </si>
  <si>
    <t>Quantité Osmoser</t>
  </si>
  <si>
    <t>Cout/mois</t>
  </si>
  <si>
    <t>Sel</t>
  </si>
  <si>
    <t>Changement d'eau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</si>
</sst>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C];[Red]&quot;-&quot;#,##0.00&quot; &quot;[$€-40C]"/>
  </numFmts>
  <fonts count="4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sz val="11"/>
      <color rgb="FF565656"/>
      <name val="Texgyreadventor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">
    <xf numFmtId="0" fontId="0" fillId="0" borderId="0" xfId="0"/>
    <xf numFmtId="0" fontId="0" fillId="0" borderId="0" xfId="0" applyFont="1"/>
    <xf numFmtId="0" fontId="3" fillId="0" borderId="0" xfId="0" applyFont="1" applyAlignment="1">
      <alignment horizontal="left" vertical="center" wrapText="1" indent="1" readingOrder="1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I7" sqref="I7"/>
    </sheetView>
  </sheetViews>
  <sheetFormatPr baseColWidth="10" defaultRowHeight="14.25"/>
  <cols>
    <col min="1" max="1" width="20" customWidth="1"/>
    <col min="2" max="2" width="15.625" bestFit="1" customWidth="1"/>
    <col min="3" max="3" width="10.75" customWidth="1"/>
  </cols>
  <sheetData>
    <row r="1" spans="1:5">
      <c r="A1" t="s">
        <v>0</v>
      </c>
      <c r="B1" t="s">
        <v>1</v>
      </c>
      <c r="C1" t="s">
        <v>10</v>
      </c>
      <c r="D1" t="s">
        <v>9</v>
      </c>
      <c r="E1" t="s">
        <v>11</v>
      </c>
    </row>
    <row r="2" spans="1:5">
      <c r="A2" t="s">
        <v>2</v>
      </c>
      <c r="B2">
        <v>45</v>
      </c>
      <c r="C2">
        <f>B2*24</f>
        <v>1080</v>
      </c>
      <c r="D2">
        <f>$C$9*(C2/1000)</f>
        <v>0.14040000000000002</v>
      </c>
      <c r="E2">
        <f>D2*365</f>
        <v>51.246000000000009</v>
      </c>
    </row>
    <row r="3" spans="1:5">
      <c r="A3" t="s">
        <v>3</v>
      </c>
      <c r="B3">
        <v>13</v>
      </c>
      <c r="C3">
        <f>B3*24</f>
        <v>312</v>
      </c>
      <c r="D3">
        <f t="shared" ref="D3:D6" si="0">$C$9*(C3/1000)</f>
        <v>4.0559999999999999E-2</v>
      </c>
      <c r="E3">
        <f t="shared" ref="E3:E7" si="1">D3*365</f>
        <v>14.804399999999999</v>
      </c>
    </row>
    <row r="4" spans="1:5">
      <c r="A4" t="s">
        <v>4</v>
      </c>
      <c r="B4">
        <f>6*2+2.5*2</f>
        <v>17</v>
      </c>
      <c r="C4">
        <f>B4*24</f>
        <v>408</v>
      </c>
      <c r="D4">
        <f t="shared" si="0"/>
        <v>5.3039999999999997E-2</v>
      </c>
      <c r="E4">
        <f t="shared" si="1"/>
        <v>19.3596</v>
      </c>
    </row>
    <row r="5" spans="1:5">
      <c r="A5" t="s">
        <v>5</v>
      </c>
      <c r="B5">
        <f>17*5.4</f>
        <v>91.800000000000011</v>
      </c>
      <c r="C5">
        <f>B5*12</f>
        <v>1101.6000000000001</v>
      </c>
      <c r="D5">
        <f t="shared" si="0"/>
        <v>0.14320800000000003</v>
      </c>
      <c r="E5">
        <f t="shared" si="1"/>
        <v>52.270920000000011</v>
      </c>
    </row>
    <row r="6" spans="1:5">
      <c r="A6" t="s">
        <v>6</v>
      </c>
      <c r="B6">
        <v>100</v>
      </c>
      <c r="C6">
        <f>B6*24</f>
        <v>2400</v>
      </c>
      <c r="D6">
        <f t="shared" si="0"/>
        <v>0.312</v>
      </c>
      <c r="E6">
        <f t="shared" si="1"/>
        <v>113.88</v>
      </c>
    </row>
    <row r="7" spans="1:5">
      <c r="A7" t="s">
        <v>7</v>
      </c>
      <c r="B7">
        <f>SUM(B2:B6)</f>
        <v>266.8</v>
      </c>
      <c r="C7">
        <f>SUM(C2:C6)</f>
        <v>5301.6</v>
      </c>
      <c r="D7">
        <f>$C$9*(C7/1000)</f>
        <v>0.68920800000000004</v>
      </c>
      <c r="E7">
        <f t="shared" si="1"/>
        <v>251.56092000000001</v>
      </c>
    </row>
    <row r="9" spans="1:5">
      <c r="B9" t="s">
        <v>8</v>
      </c>
      <c r="C9">
        <v>0.13</v>
      </c>
    </row>
    <row r="10" spans="1:5">
      <c r="C10" s="1"/>
    </row>
  </sheetData>
  <pageMargins left="0" right="0" top="0.39370078740157477" bottom="0.39370078740157477" header="0" footer="0"/>
  <pageSetup paperSize="9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13" sqref="E13"/>
    </sheetView>
  </sheetViews>
  <sheetFormatPr baseColWidth="10" defaultRowHeight="14.25"/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opLeftCell="B1" workbookViewId="0">
      <selection activeCell="C3" sqref="C3"/>
    </sheetView>
  </sheetViews>
  <sheetFormatPr baseColWidth="10" defaultRowHeight="14.25"/>
  <cols>
    <col min="2" max="2" width="16.375" bestFit="1" customWidth="1"/>
    <col min="3" max="3" width="16.125" bestFit="1" customWidth="1"/>
    <col min="4" max="4" width="18.25" bestFit="1" customWidth="1"/>
  </cols>
  <sheetData>
    <row r="1" spans="2:5">
      <c r="C1" t="s">
        <v>14</v>
      </c>
      <c r="D1" t="s">
        <v>13</v>
      </c>
      <c r="E1" t="s">
        <v>15</v>
      </c>
    </row>
    <row r="2" spans="2:5">
      <c r="B2" t="s">
        <v>17</v>
      </c>
      <c r="C2">
        <f>250*10%</f>
        <v>25</v>
      </c>
      <c r="D2">
        <f>C2*4</f>
        <v>100</v>
      </c>
      <c r="E2">
        <f>D2*(3.7/1000)</f>
        <v>0.37</v>
      </c>
    </row>
    <row r="3" spans="2:5">
      <c r="B3" t="s">
        <v>12</v>
      </c>
      <c r="C3">
        <f>250*1%*30</f>
        <v>75</v>
      </c>
      <c r="D3">
        <f>C3*4</f>
        <v>300</v>
      </c>
      <c r="E3">
        <f>D3*(3.7/1000)</f>
        <v>1.1100000000000001</v>
      </c>
    </row>
    <row r="4" spans="2:5">
      <c r="B4" t="s">
        <v>16</v>
      </c>
      <c r="D4">
        <f>C2*38/1000</f>
        <v>0.95</v>
      </c>
      <c r="E4">
        <f>D4*(25/10)</f>
        <v>2.375</v>
      </c>
    </row>
    <row r="5" spans="2:5">
      <c r="E5">
        <f>SUM(E2:E4)</f>
        <v>3.855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Electricité</vt:lpstr>
      <vt:lpstr>Nourriture</vt:lpstr>
      <vt:lpstr>Sel+eau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CLUZE Remy -EXT</dc:creator>
  <cp:lastModifiedBy>CLUZE Remy -EXT</cp:lastModifiedBy>
  <cp:revision>13</cp:revision>
  <dcterms:created xsi:type="dcterms:W3CDTF">2017-08-10T11:05:30Z</dcterms:created>
  <dcterms:modified xsi:type="dcterms:W3CDTF">2019-02-14T15:29:47Z</dcterms:modified>
</cp:coreProperties>
</file>